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855" windowHeight="1149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27" i="1"/>
  <c r="D26"/>
  <c r="D49"/>
  <c r="D14"/>
  <c r="D13"/>
  <c r="D6"/>
  <c r="D5"/>
</calcChain>
</file>

<file path=xl/sharedStrings.xml><?xml version="1.0" encoding="utf-8"?>
<sst xmlns="http://schemas.openxmlformats.org/spreadsheetml/2006/main" count="56" uniqueCount="53">
  <si>
    <t>№</t>
  </si>
  <si>
    <t>Назва об’єкта (заходу), його місцезнаходження</t>
  </si>
  <si>
    <t>0300000</t>
  </si>
  <si>
    <t>Черкаська районна державна адміністрація</t>
  </si>
  <si>
    <t>0310000</t>
  </si>
  <si>
    <t>1000000</t>
  </si>
  <si>
    <t>Відділ освіти Черкаської районної державної адміністрації</t>
  </si>
  <si>
    <t>1010000</t>
  </si>
  <si>
    <t xml:space="preserve">Часткова заміна вікон у Байбузівській ЗОШ I—III ступенів Черкаської районної ради </t>
  </si>
  <si>
    <t xml:space="preserve">Часткова заміна вікон у Яснозірській ЗОШ I—III ступенів Черкаської районної ради </t>
  </si>
  <si>
    <t>7600000</t>
  </si>
  <si>
    <t>Фінансове управління Черкаської районної державної адміністрації</t>
  </si>
  <si>
    <t>7610000</t>
  </si>
  <si>
    <t>Придбання музичної апаратури для будинку культури смт Ірдинь, Білозірська сільська рада Черкаського району</t>
  </si>
  <si>
    <t>Придбання та монтаж спортивного майданчика, с. Вергуни, Вергунівська сільська рада Черкаської області</t>
  </si>
  <si>
    <t>Реконструкція мережі вуличного освітлення в с. Худяки Черкаського району (співфінансування)</t>
  </si>
  <si>
    <t>Придбання та монтаж спортивного майданчика, с. Худяки, Худяківська сільська рада Черкаської області</t>
  </si>
  <si>
    <t>Придбання та монтаж дитячого майданчика, с. Хутори, Хутірська сільська рада Черкаського району Черкаської області</t>
  </si>
  <si>
    <t>Придбання та монтаж дитячого майданчика, с. Чорнявка, Чорнявська сільська рала Черкаського району Черкаської області</t>
  </si>
  <si>
    <t>Придбання та монтаж дитячого майданчика, с. Дубіївка, Дубіївська сільська рада Черкаського району Черкаської області</t>
  </si>
  <si>
    <t>Придбання та монтаж дитячого майданчика, с. Худяки, Худяківська сільська рада Черкаського району (співфінансування)</t>
  </si>
  <si>
    <t>Всього</t>
  </si>
  <si>
    <t>Придбання холодильників для інфекційного відділення Черкаської центральної районної лікарні с. Червона Слобода вул. Пирогова, 3 Черкаського району Черкаської області</t>
  </si>
  <si>
    <t>Придбання велосипедів для комунального закладу “Черкаський районний центр первинної медико-санітарної допомоги” Черкаської районної ради Черкаської області</t>
  </si>
  <si>
    <t>Капітальний ремонт фасаду амбулаторії загальної практики – сімейної медицини, с. Леськи, Комунального Закладу “Черкаський районний центр первинної медико-санітарної допомоги” Черкаської районної ради Черкаської області</t>
  </si>
  <si>
    <t>Придбання санітарного автотранспорту для Комунального Закладу “Черкаський районний центр первинної медико-санітарної допомоги” Черкаської районної ради Черкаської області</t>
  </si>
  <si>
    <t>Капітальний ремонт по заміні вікон у Вергунівській загальноосвітній школі I—III ступенів Черкаської районної ради Черкаської області</t>
  </si>
  <si>
    <t>Капітальний ремонт топкової у Дубіївській загальноосвітній школі I—III ступенів, яка знаходиться за адресою вул. Б. Хмельницького, 1, с. Дубіївка Черкаського району Черкаської області</t>
  </si>
  <si>
    <t>Капітальний ремонт покрівлі Леськівської загальноосвітньої школи I—III ступенів Черкаської районної ради Черкаської області</t>
  </si>
  <si>
    <t>Капітальний ремонт по заміні вікон у Хацьківській загальноосвітній школі I—III ступенів Черкаської районної ради Черкаської області</t>
  </si>
  <si>
    <t>Капітальний ремонт по заміні вікон у Хутірській загальноосвітній школі I—III ступенів Черкаської районної ради Черкаської області</t>
  </si>
  <si>
    <t>Капітальний ремонт огорожі Червонослобідської загальноосвітньої школи I—III ступенів №2 Черкаської районної ради Черкаської області</t>
  </si>
  <si>
    <t xml:space="preserve">Капітальний ремонт по заміні вікон Чорнявського навчально-виховно-го комплексу “Дошкільний навчальний заклад – загальноосвітня школа I—III ступенів” Черкаської районної ради Черкаської області </t>
  </si>
  <si>
    <t xml:space="preserve">Капітальний ремонт каналізаційної системи (влаштування очисних споруд) у Мошнівській ЗОШ I—III ступенів Черкаської районної ради </t>
  </si>
  <si>
    <t>Обсяг субвенції,
тис. грн.</t>
  </si>
  <si>
    <t>Капітальний ремонт по заміні вікон та дверей в Сільському клубі Центру культури та дозвілля Білозірської сільської ради за адресою: вул. Гагаріна, 191, с. Білозір’я Черкаського району Черкаської області</t>
  </si>
  <si>
    <t>Придбання та встановлення твердопаливного котла в дошкільному навчальному закладі (ясла-садочок) загального типу розвитку “Червона шапочка”, с. Білозір’я Черкаського району Черкаської області</t>
  </si>
  <si>
    <t>Придбання велосипеда для амбулаторії загальної практики-сімейної медицини смт Ірдинь Білозірської сільської ради Черкаського району Черкаської області</t>
  </si>
  <si>
    <t>Придбання та монтаж дитячого майданчика, с. Леськи, Леськівська сільська рада Черкаського району Черкаської області</t>
  </si>
  <si>
    <t>Придбання та монтаж спортивного майданчика, с. Сагунівка, Сагунівська сільська рада Черкаського району Черкаської області</t>
  </si>
  <si>
    <t>Придбання та монтаж дитячого майданчика, с. Степанки, Степанківська сільська рада Черкаського району Черкаської області</t>
  </si>
  <si>
    <t>Капітальний ремонт будівлі будинку культури з впровадженням енергозберігаючих заходів (утеплення зовнішніх стін, влаштування утепленої стелі) по вул. Шевченка, 69а, с. Хацьки Черкаського району</t>
  </si>
  <si>
    <t>Придбання мультимедійних засобів навчання для дошкільного навчального закладу “Берізка”, с. Хацьки Черкаського району Черкаської області</t>
  </si>
  <si>
    <t xml:space="preserve">Капітальний ремонт мережі вуличного освітлення по вулицях Миру, Медова, Соборна, Ярова від ТП-602, по вулицях Миру, Лісова, Першотравнева від ТП-275 та вулиці Миру від ТП-611 в селі  Сагунівка, Черкаського району, Черкаської області </t>
  </si>
  <si>
    <t>Капітальний ремонт по заміні вікон у дошкільному навчальному закладі “Калинка” за адресою: вул. Свято-Троїцька, 239/1 с. Вергуни Черкаського району Черкаської області</t>
  </si>
  <si>
    <t>Капітальний ремонт з утеплення зовнішніх стін у дошкільному навчальному закладі “Дубок”, Дубіївська сільська рада Черкаського району Черкаської області</t>
  </si>
  <si>
    <t>РОЗПОДІЛ у 2017 році субвенції з державного бюджету місцевим бюджетам на здійснення заходів щодо соціально-економічного розвитку окремих територій (спеціальний фонд) між місцевими бюджетами за об’єктами (заходами)</t>
  </si>
  <si>
    <t>Капітальний ремонт по заміні вікон в амбулаторії загальної практики – сімейної медицини, с. Дубіївка, Комунального Закладу “Черкаський районний центр пер-винної медико-санітарної допомоги” Черкаської районної ради Черкаської області</t>
  </si>
  <si>
    <t>Реконструкція газопостачання об’єкта в амбулаторії загальної практики – сімейної медицини, с. Худяки, Комунального Закладу “Черкаський районний центр пер-винної медико-санітарної допомоги” Черкаської районної ради Черкаської області</t>
  </si>
  <si>
    <t>Капітальний ремонт - заміна освітлювальних приладів Сагунівської загально-освітньої школи I—III ступенів - с.Сагунівка, вул. Шевченка, 26а</t>
  </si>
  <si>
    <t>Придбання велосипеда для комунального закладу “Центр первинної медико-сані-тарної допомоги” Білозірської сільської ради Черкаського району Черкаської області</t>
  </si>
  <si>
    <t>Додаток 2 до пояснювальної записки до рішення  районної ради від 28.07.2017 №16-13/VІІ</t>
  </si>
  <si>
    <t>Придбання сценічних костюмів для аматорського народного хору “Родина” Степанківсь-кого сільського будинку культури, с. Степанки, Степанківська сільська рада Черкась-кого району Черкаської області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</si>
</sst>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5" fillId="0" borderId="1" xfId="2" applyNumberFormat="1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2" fontId="5" fillId="0" borderId="3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2" fontId="5" fillId="0" borderId="2" xfId="0" quotePrefix="1" applyNumberFormat="1" applyFont="1" applyFill="1" applyBorder="1" applyAlignment="1">
      <alignment horizontal="center" vertical="center" wrapText="1"/>
    </xf>
    <xf numFmtId="2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5" xfId="2"/>
    <cellStyle name="Обычный_0004160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"/>
  <sheetViews>
    <sheetView tabSelected="1" topLeftCell="A38" workbookViewId="0">
      <selection activeCell="C50" sqref="C50"/>
    </sheetView>
  </sheetViews>
  <sheetFormatPr defaultRowHeight="12.75"/>
  <cols>
    <col min="1" max="1" width="1.28515625" customWidth="1"/>
    <col min="2" max="2" width="9.28515625" customWidth="1"/>
    <col min="3" max="3" width="80.140625" customWidth="1"/>
    <col min="4" max="4" width="12.42578125" customWidth="1"/>
  </cols>
  <sheetData>
    <row r="1" spans="1:4" ht="12" customHeight="1">
      <c r="C1" s="26" t="s">
        <v>51</v>
      </c>
      <c r="D1" s="26"/>
    </row>
    <row r="2" spans="1:4" ht="48" customHeight="1">
      <c r="A2" s="1"/>
      <c r="B2" s="2"/>
      <c r="C2" s="3" t="s">
        <v>46</v>
      </c>
      <c r="D2" s="4"/>
    </row>
    <row r="3" spans="1:4" ht="15">
      <c r="A3" s="1"/>
      <c r="B3" s="27" t="s">
        <v>0</v>
      </c>
      <c r="C3" s="28" t="s">
        <v>1</v>
      </c>
      <c r="D3" s="29" t="s">
        <v>34</v>
      </c>
    </row>
    <row r="4" spans="1:4" ht="27.75" customHeight="1">
      <c r="A4" s="1"/>
      <c r="B4" s="27"/>
      <c r="C4" s="28"/>
      <c r="D4" s="30"/>
    </row>
    <row r="5" spans="1:4" ht="17.25" customHeight="1">
      <c r="A5" s="1"/>
      <c r="B5" s="7" t="s">
        <v>2</v>
      </c>
      <c r="C5" s="8" t="s">
        <v>3</v>
      </c>
      <c r="D5" s="9">
        <f>D6</f>
        <v>1109.3</v>
      </c>
    </row>
    <row r="6" spans="1:4" ht="17.25" customHeight="1">
      <c r="A6" s="1"/>
      <c r="B6" s="7" t="s">
        <v>4</v>
      </c>
      <c r="C6" s="8" t="s">
        <v>3</v>
      </c>
      <c r="D6" s="9">
        <f>SUM(D7:D12)</f>
        <v>1109.3</v>
      </c>
    </row>
    <row r="7" spans="1:4" ht="28.5" customHeight="1">
      <c r="A7" s="1"/>
      <c r="B7" s="5">
        <v>1</v>
      </c>
      <c r="C7" s="10" t="s">
        <v>22</v>
      </c>
      <c r="D7" s="11">
        <v>30</v>
      </c>
    </row>
    <row r="8" spans="1:4" ht="31.5" customHeight="1">
      <c r="A8" s="1"/>
      <c r="B8" s="5">
        <v>2</v>
      </c>
      <c r="C8" s="10" t="s">
        <v>23</v>
      </c>
      <c r="D8" s="11">
        <v>79.3</v>
      </c>
    </row>
    <row r="9" spans="1:4" ht="45.75" customHeight="1">
      <c r="A9" s="1"/>
      <c r="B9" s="5">
        <v>3</v>
      </c>
      <c r="C9" s="10" t="s">
        <v>47</v>
      </c>
      <c r="D9" s="11">
        <v>100</v>
      </c>
    </row>
    <row r="10" spans="1:4" ht="47.25" customHeight="1">
      <c r="A10" s="1"/>
      <c r="B10" s="5">
        <v>4</v>
      </c>
      <c r="C10" s="10" t="s">
        <v>24</v>
      </c>
      <c r="D10" s="11">
        <v>300</v>
      </c>
    </row>
    <row r="11" spans="1:4" ht="42.75" customHeight="1">
      <c r="A11" s="1"/>
      <c r="B11" s="5">
        <v>5</v>
      </c>
      <c r="C11" s="10" t="s">
        <v>48</v>
      </c>
      <c r="D11" s="11">
        <v>100</v>
      </c>
    </row>
    <row r="12" spans="1:4" ht="45">
      <c r="A12" s="1"/>
      <c r="B12" s="5">
        <v>6</v>
      </c>
      <c r="C12" s="10" t="s">
        <v>25</v>
      </c>
      <c r="D12" s="11">
        <v>500</v>
      </c>
    </row>
    <row r="13" spans="1:4" ht="15.75" customHeight="1">
      <c r="A13" s="1"/>
      <c r="B13" s="12" t="s">
        <v>5</v>
      </c>
      <c r="C13" s="13" t="s">
        <v>6</v>
      </c>
      <c r="D13" s="14">
        <f>D14</f>
        <v>4560</v>
      </c>
    </row>
    <row r="14" spans="1:4" ht="14.25" customHeight="1">
      <c r="A14" s="1"/>
      <c r="B14" s="12" t="s">
        <v>7</v>
      </c>
      <c r="C14" s="13" t="s">
        <v>6</v>
      </c>
      <c r="D14" s="14">
        <f>SUM(D15:D25)</f>
        <v>4560</v>
      </c>
    </row>
    <row r="15" spans="1:4" ht="30">
      <c r="A15" s="1"/>
      <c r="B15" s="6">
        <v>1</v>
      </c>
      <c r="C15" s="10" t="s">
        <v>26</v>
      </c>
      <c r="D15" s="11">
        <v>250</v>
      </c>
    </row>
    <row r="16" spans="1:4" ht="45">
      <c r="A16" s="1"/>
      <c r="B16" s="6">
        <v>2</v>
      </c>
      <c r="C16" s="10" t="s">
        <v>27</v>
      </c>
      <c r="D16" s="11">
        <v>400</v>
      </c>
    </row>
    <row r="17" spans="1:4" ht="30">
      <c r="A17" s="1"/>
      <c r="B17" s="6">
        <v>3</v>
      </c>
      <c r="C17" s="10" t="s">
        <v>28</v>
      </c>
      <c r="D17" s="11">
        <v>400</v>
      </c>
    </row>
    <row r="18" spans="1:4" ht="30">
      <c r="A18" s="1"/>
      <c r="B18" s="6">
        <v>4</v>
      </c>
      <c r="C18" s="10" t="s">
        <v>29</v>
      </c>
      <c r="D18" s="11">
        <v>150</v>
      </c>
    </row>
    <row r="19" spans="1:4" ht="30">
      <c r="A19" s="1"/>
      <c r="B19" s="6">
        <v>5</v>
      </c>
      <c r="C19" s="10" t="s">
        <v>30</v>
      </c>
      <c r="D19" s="11">
        <v>200</v>
      </c>
    </row>
    <row r="20" spans="1:4" ht="30.75" customHeight="1">
      <c r="A20" s="1"/>
      <c r="B20" s="6">
        <v>6</v>
      </c>
      <c r="C20" s="10" t="s">
        <v>31</v>
      </c>
      <c r="D20" s="11">
        <v>300</v>
      </c>
    </row>
    <row r="21" spans="1:4" ht="39.75" customHeight="1">
      <c r="A21" s="1"/>
      <c r="B21" s="6">
        <v>7</v>
      </c>
      <c r="C21" s="10" t="s">
        <v>32</v>
      </c>
      <c r="D21" s="11">
        <v>290</v>
      </c>
    </row>
    <row r="22" spans="1:4" ht="30.75" customHeight="1">
      <c r="A22" s="1"/>
      <c r="B22" s="6">
        <v>8</v>
      </c>
      <c r="C22" s="10" t="s">
        <v>33</v>
      </c>
      <c r="D22" s="11">
        <v>1350</v>
      </c>
    </row>
    <row r="23" spans="1:4" ht="15" customHeight="1">
      <c r="A23" s="1"/>
      <c r="B23" s="6">
        <v>9</v>
      </c>
      <c r="C23" s="23" t="s">
        <v>8</v>
      </c>
      <c r="D23" s="11">
        <v>170</v>
      </c>
    </row>
    <row r="24" spans="1:4" ht="14.25" customHeight="1">
      <c r="A24" s="1"/>
      <c r="B24" s="6">
        <v>10</v>
      </c>
      <c r="C24" s="10" t="s">
        <v>9</v>
      </c>
      <c r="D24" s="11">
        <v>480</v>
      </c>
    </row>
    <row r="25" spans="1:4" ht="30.75" customHeight="1">
      <c r="A25" s="1"/>
      <c r="B25" s="6">
        <v>11</v>
      </c>
      <c r="C25" s="10" t="s">
        <v>49</v>
      </c>
      <c r="D25" s="11">
        <v>570</v>
      </c>
    </row>
    <row r="26" spans="1:4" ht="15">
      <c r="A26" s="1"/>
      <c r="B26" s="15" t="s">
        <v>10</v>
      </c>
      <c r="C26" s="16" t="s">
        <v>11</v>
      </c>
      <c r="D26" s="17">
        <f>D27</f>
        <v>2323.8000000000002</v>
      </c>
    </row>
    <row r="27" spans="1:4" ht="15">
      <c r="A27" s="1"/>
      <c r="B27" s="15" t="s">
        <v>12</v>
      </c>
      <c r="C27" s="16" t="s">
        <v>11</v>
      </c>
      <c r="D27" s="17">
        <f>SUM(D28:D48)</f>
        <v>2323.8000000000002</v>
      </c>
    </row>
    <row r="28" spans="1:4" ht="15">
      <c r="A28" s="1"/>
      <c r="B28" s="5">
        <v>1</v>
      </c>
      <c r="C28" s="18" t="s">
        <v>13</v>
      </c>
      <c r="D28" s="11">
        <v>80</v>
      </c>
    </row>
    <row r="29" spans="1:4" ht="42.75" customHeight="1">
      <c r="A29" s="1"/>
      <c r="B29" s="5">
        <v>2</v>
      </c>
      <c r="C29" s="10" t="s">
        <v>35</v>
      </c>
      <c r="D29" s="11">
        <v>117</v>
      </c>
    </row>
    <row r="30" spans="1:4" ht="41.25" customHeight="1">
      <c r="A30" s="1"/>
      <c r="B30" s="5">
        <v>3</v>
      </c>
      <c r="C30" s="10" t="s">
        <v>36</v>
      </c>
      <c r="D30" s="11">
        <v>100</v>
      </c>
    </row>
    <row r="31" spans="1:4" ht="27.75" customHeight="1">
      <c r="A31" s="1"/>
      <c r="B31" s="5">
        <v>4</v>
      </c>
      <c r="C31" s="10" t="s">
        <v>50</v>
      </c>
      <c r="D31" s="11">
        <v>6.5</v>
      </c>
    </row>
    <row r="32" spans="1:4" ht="30">
      <c r="A32" s="1"/>
      <c r="B32" s="5">
        <v>5</v>
      </c>
      <c r="C32" s="10" t="s">
        <v>37</v>
      </c>
      <c r="D32" s="11">
        <v>6.5</v>
      </c>
    </row>
    <row r="33" spans="1:4" ht="28.5" customHeight="1">
      <c r="A33" s="1"/>
      <c r="B33" s="5">
        <v>6</v>
      </c>
      <c r="C33" s="10" t="s">
        <v>14</v>
      </c>
      <c r="D33" s="11">
        <v>70</v>
      </c>
    </row>
    <row r="34" spans="1:4" ht="30">
      <c r="A34" s="1"/>
      <c r="B34" s="5">
        <v>7</v>
      </c>
      <c r="C34" s="10" t="s">
        <v>38</v>
      </c>
      <c r="D34" s="11">
        <v>70</v>
      </c>
    </row>
    <row r="35" spans="1:4" ht="30">
      <c r="A35" s="1"/>
      <c r="B35" s="5">
        <v>8</v>
      </c>
      <c r="C35" s="10" t="s">
        <v>39</v>
      </c>
      <c r="D35" s="11">
        <v>70</v>
      </c>
    </row>
    <row r="36" spans="1:4" ht="30">
      <c r="A36" s="1"/>
      <c r="B36" s="5">
        <v>9</v>
      </c>
      <c r="C36" s="10" t="s">
        <v>40</v>
      </c>
      <c r="D36" s="11">
        <v>70</v>
      </c>
    </row>
    <row r="37" spans="1:4" ht="45">
      <c r="A37" s="1"/>
      <c r="B37" s="5">
        <v>10</v>
      </c>
      <c r="C37" s="10" t="s">
        <v>52</v>
      </c>
      <c r="D37" s="11">
        <v>48.8</v>
      </c>
    </row>
    <row r="38" spans="1:4" ht="40.5" customHeight="1">
      <c r="A38" s="1"/>
      <c r="B38" s="5">
        <v>11</v>
      </c>
      <c r="C38" s="10" t="s">
        <v>41</v>
      </c>
      <c r="D38" s="11">
        <v>145</v>
      </c>
    </row>
    <row r="39" spans="1:4" ht="30">
      <c r="A39" s="1"/>
      <c r="B39" s="5">
        <v>12</v>
      </c>
      <c r="C39" s="10" t="s">
        <v>42</v>
      </c>
      <c r="D39" s="11">
        <v>30</v>
      </c>
    </row>
    <row r="40" spans="1:4" ht="30">
      <c r="A40" s="1"/>
      <c r="B40" s="5">
        <v>13</v>
      </c>
      <c r="C40" s="10" t="s">
        <v>15</v>
      </c>
      <c r="D40" s="11">
        <v>300</v>
      </c>
    </row>
    <row r="41" spans="1:4" ht="30">
      <c r="A41" s="1"/>
      <c r="B41" s="5">
        <v>14</v>
      </c>
      <c r="C41" s="10" t="s">
        <v>16</v>
      </c>
      <c r="D41" s="11">
        <v>70</v>
      </c>
    </row>
    <row r="42" spans="1:4" ht="30">
      <c r="A42" s="1"/>
      <c r="B42" s="5">
        <v>15</v>
      </c>
      <c r="C42" s="10" t="s">
        <v>17</v>
      </c>
      <c r="D42" s="11">
        <v>70</v>
      </c>
    </row>
    <row r="43" spans="1:4" ht="30">
      <c r="A43" s="1"/>
      <c r="B43" s="5">
        <v>16</v>
      </c>
      <c r="C43" s="10" t="s">
        <v>18</v>
      </c>
      <c r="D43" s="11">
        <v>70</v>
      </c>
    </row>
    <row r="44" spans="1:4" ht="44.25" customHeight="1">
      <c r="A44" s="1"/>
      <c r="B44" s="5">
        <v>17</v>
      </c>
      <c r="C44" s="10" t="s">
        <v>43</v>
      </c>
      <c r="D44" s="11">
        <v>400</v>
      </c>
    </row>
    <row r="45" spans="1:4" ht="30.75" customHeight="1">
      <c r="A45" s="1"/>
      <c r="B45" s="5">
        <v>18</v>
      </c>
      <c r="C45" s="10" t="s">
        <v>44</v>
      </c>
      <c r="D45" s="11">
        <v>130</v>
      </c>
    </row>
    <row r="46" spans="1:4" ht="30.75" customHeight="1">
      <c r="A46" s="1"/>
      <c r="B46" s="5">
        <v>19</v>
      </c>
      <c r="C46" s="10" t="s">
        <v>45</v>
      </c>
      <c r="D46" s="11">
        <v>300</v>
      </c>
    </row>
    <row r="47" spans="1:4" ht="30">
      <c r="A47" s="1"/>
      <c r="B47" s="19">
        <v>20</v>
      </c>
      <c r="C47" s="20" t="s">
        <v>19</v>
      </c>
      <c r="D47" s="21">
        <v>70</v>
      </c>
    </row>
    <row r="48" spans="1:4" ht="30">
      <c r="A48" s="1"/>
      <c r="B48" s="5">
        <v>21</v>
      </c>
      <c r="C48" s="20" t="s">
        <v>20</v>
      </c>
      <c r="D48" s="21">
        <v>100</v>
      </c>
    </row>
    <row r="49" spans="1:4" ht="15">
      <c r="A49" s="1"/>
      <c r="B49" s="24" t="s">
        <v>21</v>
      </c>
      <c r="C49" s="25"/>
      <c r="D49" s="22">
        <f>D26+D13+D5</f>
        <v>7993.1</v>
      </c>
    </row>
    <row r="50" spans="1:4" ht="15">
      <c r="A50" s="1"/>
      <c r="B50" s="1"/>
      <c r="C50" s="1"/>
      <c r="D50" s="1"/>
    </row>
    <row r="51" spans="1:4" ht="15">
      <c r="A51" s="1"/>
      <c r="B51" s="1"/>
      <c r="C51" s="1"/>
      <c r="D51" s="1"/>
    </row>
    <row r="52" spans="1:4" ht="15">
      <c r="A52" s="1"/>
      <c r="B52" s="1"/>
      <c r="C52" s="1"/>
      <c r="D52" s="1"/>
    </row>
    <row r="53" spans="1:4" ht="15">
      <c r="A53" s="1"/>
      <c r="B53" s="1"/>
      <c r="C53" s="1"/>
      <c r="D53" s="1"/>
    </row>
    <row r="54" spans="1:4" ht="15">
      <c r="A54" s="1"/>
      <c r="B54" s="1"/>
      <c r="C54" s="1"/>
      <c r="D54" s="1"/>
    </row>
    <row r="55" spans="1:4" ht="15">
      <c r="A55" s="1"/>
      <c r="B55" s="1"/>
      <c r="C55" s="1"/>
      <c r="D55" s="1"/>
    </row>
    <row r="56" spans="1:4" ht="15">
      <c r="A56" s="1"/>
      <c r="B56" s="1"/>
      <c r="C56" s="1"/>
      <c r="D56" s="1"/>
    </row>
    <row r="57" spans="1:4" ht="15">
      <c r="A57" s="1"/>
      <c r="B57" s="1"/>
      <c r="C57" s="1"/>
      <c r="D57" s="1"/>
    </row>
    <row r="58" spans="1:4" ht="15">
      <c r="A58" s="1"/>
      <c r="B58" s="1"/>
      <c r="C58" s="1"/>
      <c r="D58" s="1"/>
    </row>
    <row r="59" spans="1:4" ht="15">
      <c r="A59" s="1"/>
      <c r="B59" s="1"/>
      <c r="C59" s="1"/>
      <c r="D59" s="1"/>
    </row>
    <row r="60" spans="1:4" ht="15">
      <c r="A60" s="1"/>
      <c r="B60" s="1"/>
      <c r="C60" s="1"/>
      <c r="D60" s="1"/>
    </row>
    <row r="61" spans="1:4" ht="15">
      <c r="A61" s="1"/>
      <c r="B61" s="1"/>
      <c r="C61" s="1"/>
      <c r="D61" s="1"/>
    </row>
    <row r="62" spans="1:4" ht="15">
      <c r="A62" s="1"/>
      <c r="B62" s="1"/>
      <c r="C62" s="1"/>
      <c r="D62" s="1"/>
    </row>
    <row r="63" spans="1:4" ht="15">
      <c r="A63" s="1"/>
      <c r="B63" s="1"/>
      <c r="C63" s="1"/>
      <c r="D63" s="1"/>
    </row>
    <row r="64" spans="1:4" ht="15">
      <c r="A64" s="1"/>
      <c r="B64" s="1"/>
      <c r="C64" s="1"/>
      <c r="D64" s="1"/>
    </row>
    <row r="65" spans="1:4" ht="15">
      <c r="A65" s="1"/>
      <c r="B65" s="1"/>
      <c r="C65" s="1"/>
      <c r="D65" s="1"/>
    </row>
    <row r="66" spans="1:4" ht="15">
      <c r="A66" s="1"/>
      <c r="B66" s="1"/>
      <c r="C66" s="1"/>
      <c r="D66" s="1"/>
    </row>
    <row r="67" spans="1:4" ht="15">
      <c r="A67" s="1"/>
      <c r="B67" s="1"/>
      <c r="C67" s="1"/>
      <c r="D67" s="1"/>
    </row>
    <row r="68" spans="1:4" ht="15">
      <c r="A68" s="1"/>
      <c r="B68" s="1"/>
      <c r="C68" s="1"/>
      <c r="D68" s="1"/>
    </row>
    <row r="69" spans="1:4" ht="15">
      <c r="A69" s="1"/>
      <c r="B69" s="1"/>
      <c r="C69" s="1"/>
      <c r="D69" s="1"/>
    </row>
    <row r="70" spans="1:4" ht="15">
      <c r="A70" s="1"/>
      <c r="B70" s="1"/>
      <c r="C70" s="1"/>
      <c r="D70" s="1"/>
    </row>
    <row r="71" spans="1:4" ht="15">
      <c r="A71" s="1"/>
      <c r="B71" s="1"/>
      <c r="C71" s="1"/>
      <c r="D71" s="1"/>
    </row>
    <row r="72" spans="1:4" ht="15">
      <c r="A72" s="1"/>
      <c r="B72" s="1"/>
      <c r="C72" s="1"/>
      <c r="D72" s="1"/>
    </row>
    <row r="73" spans="1:4" ht="15">
      <c r="A73" s="1"/>
      <c r="B73" s="1"/>
      <c r="C73" s="1"/>
      <c r="D73" s="1"/>
    </row>
    <row r="74" spans="1:4" ht="15">
      <c r="A74" s="1"/>
      <c r="B74" s="1"/>
      <c r="C74" s="1"/>
      <c r="D74" s="1"/>
    </row>
    <row r="75" spans="1:4" ht="15">
      <c r="A75" s="1"/>
      <c r="B75" s="1"/>
      <c r="C75" s="1"/>
      <c r="D75" s="1"/>
    </row>
    <row r="76" spans="1:4" ht="15">
      <c r="A76" s="1"/>
      <c r="B76" s="1"/>
      <c r="C76" s="1"/>
      <c r="D76" s="1"/>
    </row>
    <row r="77" spans="1:4" ht="15">
      <c r="A77" s="1"/>
      <c r="B77" s="1"/>
      <c r="C77" s="1"/>
      <c r="D77" s="1"/>
    </row>
    <row r="78" spans="1:4" ht="15">
      <c r="A78" s="1"/>
      <c r="B78" s="1"/>
      <c r="C78" s="1"/>
      <c r="D78" s="1"/>
    </row>
    <row r="79" spans="1:4" ht="15">
      <c r="A79" s="1"/>
      <c r="B79" s="1"/>
      <c r="C79" s="1"/>
      <c r="D79" s="1"/>
    </row>
  </sheetData>
  <mergeCells count="5">
    <mergeCell ref="B49:C49"/>
    <mergeCell ref="C1:D1"/>
    <mergeCell ref="B3:B4"/>
    <mergeCell ref="C3:C4"/>
    <mergeCell ref="D3:D4"/>
  </mergeCells>
  <phoneticPr fontId="0" type="noConversion"/>
  <pageMargins left="0.70866141732283472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</dc:creator>
  <cp:lastModifiedBy>admin</cp:lastModifiedBy>
  <cp:lastPrinted>2017-08-04T08:31:41Z</cp:lastPrinted>
  <dcterms:created xsi:type="dcterms:W3CDTF">2017-07-27T11:33:22Z</dcterms:created>
  <dcterms:modified xsi:type="dcterms:W3CDTF">2017-08-04T08:31:50Z</dcterms:modified>
</cp:coreProperties>
</file>